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\"/>
    </mc:Choice>
  </mc:AlternateContent>
  <bookViews>
    <workbookView xWindow="0" yWindow="0" windowWidth="25125" windowHeight="1230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C25" i="1" l="1"/>
  <c r="C32" i="1"/>
  <c r="C31" i="1"/>
  <c r="C30" i="1"/>
  <c r="C29" i="1"/>
  <c r="C28" i="1"/>
  <c r="C27" i="1"/>
  <c r="C26" i="1"/>
  <c r="C24" i="1"/>
  <c r="C23" i="1"/>
  <c r="D12" i="1" l="1"/>
  <c r="C7" i="1"/>
  <c r="D6" i="1"/>
  <c r="C20" i="1" l="1"/>
  <c r="C22" i="1" l="1"/>
  <c r="C33" i="1"/>
  <c r="C21" i="1"/>
  <c r="D34" i="1"/>
  <c r="C34" i="1" s="1"/>
  <c r="D16" i="1"/>
  <c r="C8" i="1" l="1"/>
  <c r="C9" i="1"/>
  <c r="C10" i="1"/>
  <c r="C13" i="1"/>
  <c r="C14" i="1"/>
  <c r="C15" i="1"/>
  <c r="C17" i="1"/>
  <c r="C18" i="1"/>
  <c r="C19" i="1"/>
  <c r="C35" i="1"/>
  <c r="C36" i="1"/>
  <c r="C37" i="1"/>
  <c r="C38" i="1"/>
  <c r="C40" i="1"/>
  <c r="C41" i="1"/>
  <c r="C42" i="1"/>
  <c r="D39" i="1"/>
  <c r="C12" i="1"/>
  <c r="C16" i="1" l="1"/>
  <c r="C39" i="1"/>
  <c r="C11" i="1"/>
  <c r="C6" i="1" l="1"/>
</calcChain>
</file>

<file path=xl/sharedStrings.xml><?xml version="1.0" encoding="utf-8"?>
<sst xmlns="http://schemas.openxmlformats.org/spreadsheetml/2006/main" count="56" uniqueCount="52">
  <si>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</si>
  <si>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</si>
  <si>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</si>
  <si>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</si>
  <si>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</si>
  <si>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</si>
  <si>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</si>
  <si>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</si>
  <si>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</si>
  <si>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</si>
  <si>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</si>
  <si>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</si>
  <si>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</si>
  <si>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</si>
  <si>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</si>
  <si>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</si>
  <si>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</si>
  <si>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</si>
  <si>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</si>
  <si>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</si>
  <si>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</si>
  <si>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</si>
  <si>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</si>
  <si>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</si>
  <si>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</si>
  <si>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</si>
  <si>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</si>
  <si>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</si>
  <si>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</si>
  <si>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</si>
  <si>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</si>
  <si>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</si>
  <si>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</si>
  <si>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</si>
  <si>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</si>
  <si>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</si>
  <si>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</si>
  <si>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</si>
  <si>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</si>
  <si>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</si>
  <si>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«Բյուրեղավանի Ս.Վարդանյանի անվան ավագ դպրոց»  ՊՈԱԿ</t>
  </si>
  <si>
    <t>Տնօրեն</t>
  </si>
  <si>
    <t>Հաշվապահ</t>
  </si>
  <si>
    <t>Գործավար</t>
  </si>
  <si>
    <t>Համակարգչային օպերատոր</t>
  </si>
  <si>
    <t>Ուսուցչի օգնական</t>
  </si>
  <si>
    <t>Տնտեսվար</t>
  </si>
  <si>
    <t>Մանկավարժ. Դրույքաչափ</t>
  </si>
  <si>
    <t>4.9.1</t>
  </si>
  <si>
    <t>Կրթ.աջակցությունների գծով տնօրենի տեղակալ</t>
  </si>
  <si>
    <t xml:space="preserve">Ուս.աշխատանքների գծով տնօրենի տեղակալ, </t>
  </si>
  <si>
    <t>Տնօրեն                       Ա.ԱՎԱԳՅԱՆ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</si>
</sst>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3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11" fillId="0" borderId="2" xfId="0" applyNumberFormat="1" applyFont="1" applyBorder="1"/>
    <xf numFmtId="164" fontId="12" fillId="3" borderId="2" xfId="0" applyNumberFormat="1" applyFont="1" applyFill="1" applyBorder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46"/>
  <sheetViews>
    <sheetView tabSelected="1" topLeftCell="A31" workbookViewId="0">
      <selection activeCell="E43" sqref="E42:E4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1" spans="1:169" ht="10.5" customHeight="1"/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47.25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29100</v>
      </c>
      <c r="D6" s="24">
        <f>SUM(D7:D10)</f>
        <v>29100</v>
      </c>
    </row>
    <row r="7" spans="1:169" ht="18.399999999999999" customHeight="1">
      <c r="A7" s="10"/>
      <c r="B7" s="11" t="s">
        <v>4</v>
      </c>
      <c r="C7" s="26">
        <f t="shared" si="0"/>
        <v>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29100</v>
      </c>
      <c r="D10" s="24">
        <v>29100</v>
      </c>
    </row>
    <row r="11" spans="1:169" ht="38.25" customHeight="1">
      <c r="A11" s="7" t="s">
        <v>8</v>
      </c>
      <c r="B11" s="8" t="s">
        <v>39</v>
      </c>
      <c r="C11" s="26">
        <f t="shared" si="0"/>
        <v>113902.8</v>
      </c>
      <c r="D11" s="24">
        <v>113902.8</v>
      </c>
    </row>
    <row r="12" spans="1:169" ht="28.5" customHeight="1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15.75">
      <c r="A14" s="16" t="s">
        <v>11</v>
      </c>
      <c r="B14" s="17" t="s">
        <v>12</v>
      </c>
      <c r="C14" s="26">
        <f t="shared" si="0"/>
        <v>57</v>
      </c>
      <c r="D14" s="24">
        <v>57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37.5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42.7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8.5" customHeight="1">
      <c r="A21" s="7">
        <v>3</v>
      </c>
      <c r="B21" s="12" t="s">
        <v>22</v>
      </c>
      <c r="C21" s="26">
        <f t="shared" si="0"/>
        <v>9491.9</v>
      </c>
      <c r="D21" s="24">
        <v>9491.9</v>
      </c>
    </row>
    <row r="22" spans="1:4" ht="22.5" customHeight="1">
      <c r="A22" s="7">
        <v>4</v>
      </c>
      <c r="B22" s="12" t="s">
        <v>31</v>
      </c>
      <c r="C22" s="26">
        <f t="shared" ref="C22:C33" si="1">SUM(D22:D22)</f>
        <v>0</v>
      </c>
      <c r="D22" s="24">
        <v>0</v>
      </c>
    </row>
    <row r="23" spans="1:4" s="15" customFormat="1" ht="16.5">
      <c r="A23" s="30">
        <v>4.0999999999999996</v>
      </c>
      <c r="B23" s="31" t="s">
        <v>41</v>
      </c>
      <c r="C23" s="32">
        <f t="shared" ref="C23:C32" si="2">SUM(D23:D23)</f>
        <v>377.1</v>
      </c>
      <c r="D23" s="33">
        <v>377.1</v>
      </c>
    </row>
    <row r="24" spans="1:4" s="15" customFormat="1" ht="27">
      <c r="A24" s="30">
        <v>4.2</v>
      </c>
      <c r="B24" s="31" t="s">
        <v>50</v>
      </c>
      <c r="C24" s="32">
        <f t="shared" si="2"/>
        <v>210.3</v>
      </c>
      <c r="D24" s="33">
        <v>210.3</v>
      </c>
    </row>
    <row r="25" spans="1:4" s="15" customFormat="1" ht="27">
      <c r="A25" s="30">
        <v>4.3</v>
      </c>
      <c r="B25" s="31" t="s">
        <v>49</v>
      </c>
      <c r="C25" s="32">
        <f t="shared" si="2"/>
        <v>224.3</v>
      </c>
      <c r="D25" s="33">
        <v>224.3</v>
      </c>
    </row>
    <row r="26" spans="1:4" s="15" customFormat="1" ht="16.5">
      <c r="A26" s="30">
        <v>4.4000000000000004</v>
      </c>
      <c r="B26" s="31" t="s">
        <v>42</v>
      </c>
      <c r="C26" s="32">
        <f t="shared" si="2"/>
        <v>260.8</v>
      </c>
      <c r="D26" s="33">
        <v>260.8</v>
      </c>
    </row>
    <row r="27" spans="1:4" s="15" customFormat="1" ht="16.5">
      <c r="A27" s="30">
        <v>4.5</v>
      </c>
      <c r="B27" s="31" t="s">
        <v>43</v>
      </c>
      <c r="C27" s="32">
        <f t="shared" si="2"/>
        <v>164.5</v>
      </c>
      <c r="D27" s="33">
        <v>164.5</v>
      </c>
    </row>
    <row r="28" spans="1:4" s="15" customFormat="1" ht="16.5">
      <c r="A28" s="30">
        <v>4.5999999999999996</v>
      </c>
      <c r="B28" s="31" t="s">
        <v>44</v>
      </c>
      <c r="C28" s="32">
        <f t="shared" si="2"/>
        <v>137</v>
      </c>
      <c r="D28" s="33">
        <v>137</v>
      </c>
    </row>
    <row r="29" spans="1:4" s="15" customFormat="1" ht="16.5">
      <c r="A29" s="30">
        <v>4.7</v>
      </c>
      <c r="B29" s="31" t="s">
        <v>45</v>
      </c>
      <c r="C29" s="32">
        <f t="shared" si="2"/>
        <v>117</v>
      </c>
      <c r="D29" s="33">
        <v>117</v>
      </c>
    </row>
    <row r="30" spans="1:4" s="15" customFormat="1" ht="16.5">
      <c r="A30" s="30">
        <v>4.8</v>
      </c>
      <c r="B30" s="31" t="s">
        <v>46</v>
      </c>
      <c r="C30" s="32">
        <f t="shared" si="2"/>
        <v>171.6</v>
      </c>
      <c r="D30" s="33">
        <v>171.6</v>
      </c>
    </row>
    <row r="31" spans="1:4" s="15" customFormat="1" ht="16.5">
      <c r="A31" s="30">
        <v>4.9000000000000004</v>
      </c>
      <c r="B31" s="31" t="s">
        <v>47</v>
      </c>
      <c r="C31" s="32">
        <f t="shared" si="2"/>
        <v>144.1</v>
      </c>
      <c r="D31" s="33">
        <v>144.1</v>
      </c>
    </row>
    <row r="32" spans="1:4" s="15" customFormat="1" ht="16.5">
      <c r="A32" s="30" t="s">
        <v>48</v>
      </c>
      <c r="B32" s="31" t="s">
        <v>47</v>
      </c>
      <c r="C32" s="32">
        <f t="shared" si="2"/>
        <v>131.5</v>
      </c>
      <c r="D32" s="33">
        <v>131.5</v>
      </c>
    </row>
    <row r="33" spans="1:4" ht="36.75" customHeight="1">
      <c r="A33" s="7">
        <v>5</v>
      </c>
      <c r="B33" s="12" t="s">
        <v>32</v>
      </c>
      <c r="C33" s="26">
        <f t="shared" si="1"/>
        <v>564.70000000000005</v>
      </c>
      <c r="D33" s="24">
        <v>564.70000000000005</v>
      </c>
    </row>
    <row r="34" spans="1:4" ht="24" customHeight="1">
      <c r="A34" s="7">
        <v>6</v>
      </c>
      <c r="B34" s="12" t="s">
        <v>23</v>
      </c>
      <c r="C34" s="26">
        <f t="shared" ref="C34:C42" si="3">SUM(D34:D34)</f>
        <v>6977</v>
      </c>
      <c r="D34" s="24">
        <f>D35+D36+D37+D38</f>
        <v>6977</v>
      </c>
    </row>
    <row r="35" spans="1:4" s="15" customFormat="1" ht="15.75">
      <c r="A35" s="13"/>
      <c r="B35" s="14" t="s">
        <v>10</v>
      </c>
      <c r="C35" s="26">
        <f t="shared" si="3"/>
        <v>0</v>
      </c>
      <c r="D35" s="24">
        <v>0</v>
      </c>
    </row>
    <row r="36" spans="1:4" ht="32.1" customHeight="1">
      <c r="A36" s="27" t="s">
        <v>33</v>
      </c>
      <c r="B36" s="18" t="s">
        <v>24</v>
      </c>
      <c r="C36" s="26">
        <f t="shared" si="3"/>
        <v>6977</v>
      </c>
      <c r="D36" s="24">
        <v>6977</v>
      </c>
    </row>
    <row r="37" spans="1:4" ht="18.95" customHeight="1">
      <c r="A37" s="16">
        <v>6.2</v>
      </c>
      <c r="B37" s="18" t="s">
        <v>25</v>
      </c>
      <c r="C37" s="26">
        <f t="shared" si="3"/>
        <v>0</v>
      </c>
      <c r="D37" s="24">
        <v>0</v>
      </c>
    </row>
    <row r="38" spans="1:4" ht="18.399999999999999" customHeight="1">
      <c r="A38" s="27" t="s">
        <v>34</v>
      </c>
      <c r="B38" s="18" t="s">
        <v>26</v>
      </c>
      <c r="C38" s="26">
        <f t="shared" si="3"/>
        <v>0</v>
      </c>
      <c r="D38" s="24">
        <v>0</v>
      </c>
    </row>
    <row r="39" spans="1:4" ht="26.25" customHeight="1">
      <c r="A39" s="7">
        <v>7</v>
      </c>
      <c r="B39" s="12" t="s">
        <v>27</v>
      </c>
      <c r="C39" s="26">
        <f t="shared" si="3"/>
        <v>0</v>
      </c>
      <c r="D39" s="24">
        <f>SUM(D41:D42)</f>
        <v>0</v>
      </c>
    </row>
    <row r="40" spans="1:4" s="15" customFormat="1" ht="15.75">
      <c r="A40" s="19"/>
      <c r="B40" s="14" t="s">
        <v>10</v>
      </c>
      <c r="C40" s="26">
        <f t="shared" si="3"/>
        <v>0</v>
      </c>
      <c r="D40" s="24"/>
    </row>
    <row r="41" spans="1:4" ht="28.5">
      <c r="A41" s="27" t="s">
        <v>35</v>
      </c>
      <c r="B41" s="18" t="s">
        <v>28</v>
      </c>
      <c r="C41" s="26">
        <f t="shared" si="3"/>
        <v>0</v>
      </c>
      <c r="D41" s="24">
        <v>0</v>
      </c>
    </row>
    <row r="42" spans="1:4" ht="15.75">
      <c r="A42" s="27" t="s">
        <v>36</v>
      </c>
      <c r="B42" s="18" t="s">
        <v>29</v>
      </c>
      <c r="C42" s="26">
        <f t="shared" si="3"/>
        <v>0</v>
      </c>
      <c r="D42" s="24">
        <v>0</v>
      </c>
    </row>
    <row r="46" spans="1:4" s="36" customFormat="1" ht="21" customHeight="1">
      <c r="A46" s="34"/>
      <c r="B46" s="35" t="s">
        <v>51</v>
      </c>
      <c r="C46" s="35"/>
      <c r="D46" s="35"/>
    </row>
  </sheetData>
  <mergeCells count="2">
    <mergeCell ref="B3:D3"/>
    <mergeCell ref="B46:D46"/>
  </mergeCells>
  <pageMargins left="0.66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2025-03-17T07:49:59Z</cp:lastPrinted>
  <dcterms:created xsi:type="dcterms:W3CDTF">2018-07-20T13:50:31Z</dcterms:created>
  <dcterms:modified xsi:type="dcterms:W3CDTF">2025-03-17T08:04:33Z</dcterms:modified>
</cp:coreProperties>
</file>